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1 Козу\"/>
    </mc:Choice>
  </mc:AlternateContent>
  <bookViews>
    <workbookView xWindow="0" yWindow="0" windowWidth="14370" windowHeight="12270"/>
  </bookViews>
  <sheets>
    <sheet name="Перечень" sheetId="1" r:id="rId1"/>
  </sheets>
  <definedNames>
    <definedName name="_xlnm.Print_Area" localSheetId="0">Перечень!$A$1:$M$80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H69" i="1"/>
  <c r="I69" i="1"/>
  <c r="J69" i="1"/>
  <c r="K69" i="1"/>
  <c r="F70" i="1"/>
  <c r="F69" i="1" s="1"/>
  <c r="F71" i="1"/>
  <c r="F72" i="1"/>
  <c r="F73" i="1"/>
  <c r="G58" i="1"/>
  <c r="H58" i="1"/>
  <c r="I58" i="1"/>
  <c r="J58" i="1"/>
  <c r="K58" i="1"/>
  <c r="G59" i="1"/>
  <c r="H59" i="1"/>
  <c r="I59" i="1"/>
  <c r="J59" i="1"/>
  <c r="K59" i="1"/>
  <c r="F60" i="1"/>
  <c r="F61" i="1"/>
  <c r="F62" i="1"/>
  <c r="F63" i="1"/>
  <c r="G57" i="1"/>
  <c r="H57" i="1"/>
  <c r="I57" i="1"/>
  <c r="J57" i="1"/>
  <c r="K57" i="1"/>
  <c r="G55" i="1"/>
  <c r="G56" i="1"/>
  <c r="H55" i="1"/>
  <c r="I55" i="1"/>
  <c r="J55" i="1"/>
  <c r="K55" i="1"/>
  <c r="H56" i="1"/>
  <c r="I56" i="1"/>
  <c r="J56" i="1"/>
  <c r="K56" i="1"/>
  <c r="J54" i="1" l="1"/>
  <c r="F59" i="1"/>
  <c r="H54" i="1"/>
  <c r="K54" i="1"/>
  <c r="I54" i="1"/>
  <c r="G54" i="1"/>
  <c r="F15" i="1"/>
  <c r="F16" i="1"/>
  <c r="F17" i="1"/>
  <c r="F18" i="1"/>
  <c r="F20" i="1"/>
  <c r="F21" i="1"/>
  <c r="F22" i="1"/>
  <c r="F23" i="1"/>
  <c r="F30" i="1"/>
  <c r="F31" i="1"/>
  <c r="F32" i="1"/>
  <c r="F33" i="1"/>
  <c r="F35" i="1"/>
  <c r="F36" i="1"/>
  <c r="F37" i="1"/>
  <c r="F38" i="1"/>
  <c r="F45" i="1"/>
  <c r="F46" i="1"/>
  <c r="F47" i="1"/>
  <c r="F48" i="1"/>
  <c r="F50" i="1"/>
  <c r="F51" i="1"/>
  <c r="F52" i="1"/>
  <c r="F53" i="1"/>
  <c r="F65" i="1"/>
  <c r="F66" i="1"/>
  <c r="F67" i="1"/>
  <c r="F68" i="1"/>
  <c r="F64" i="1" l="1"/>
  <c r="F49" i="1"/>
  <c r="F34" i="1"/>
  <c r="F29" i="1"/>
  <c r="F44" i="1"/>
  <c r="F19" i="1"/>
  <c r="F14" i="1"/>
  <c r="H29" i="1"/>
  <c r="I29" i="1"/>
  <c r="J29" i="1"/>
  <c r="K29" i="1"/>
  <c r="G29" i="1"/>
  <c r="G10" i="1" l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9" i="1"/>
  <c r="H19" i="1"/>
  <c r="I19" i="1"/>
  <c r="J19" i="1"/>
  <c r="K19" i="1"/>
  <c r="G25" i="1"/>
  <c r="H25" i="1"/>
  <c r="I25" i="1"/>
  <c r="J25" i="1"/>
  <c r="K25" i="1"/>
  <c r="G26" i="1"/>
  <c r="H26" i="1"/>
  <c r="I26" i="1"/>
  <c r="J26" i="1"/>
  <c r="K26" i="1"/>
  <c r="G27" i="1"/>
  <c r="H27" i="1"/>
  <c r="I27" i="1"/>
  <c r="J27" i="1"/>
  <c r="K27" i="1"/>
  <c r="G28" i="1"/>
  <c r="H28" i="1"/>
  <c r="I28" i="1"/>
  <c r="J28" i="1"/>
  <c r="K28" i="1"/>
  <c r="G40" i="1"/>
  <c r="H40" i="1"/>
  <c r="I40" i="1"/>
  <c r="J40" i="1"/>
  <c r="K40" i="1"/>
  <c r="G41" i="1"/>
  <c r="H41" i="1"/>
  <c r="I41" i="1"/>
  <c r="J41" i="1"/>
  <c r="K41" i="1"/>
  <c r="G42" i="1"/>
  <c r="H42" i="1"/>
  <c r="I42" i="1"/>
  <c r="J42" i="1"/>
  <c r="K42" i="1"/>
  <c r="G43" i="1"/>
  <c r="H43" i="1"/>
  <c r="I43" i="1"/>
  <c r="J43" i="1"/>
  <c r="K43" i="1"/>
  <c r="G44" i="1"/>
  <c r="H44" i="1"/>
  <c r="I44" i="1"/>
  <c r="J44" i="1"/>
  <c r="K44" i="1"/>
  <c r="G49" i="1"/>
  <c r="H49" i="1"/>
  <c r="I49" i="1"/>
  <c r="J49" i="1"/>
  <c r="K49" i="1"/>
  <c r="G64" i="1"/>
  <c r="H64" i="1"/>
  <c r="I64" i="1"/>
  <c r="J64" i="1"/>
  <c r="K64" i="1"/>
  <c r="H24" i="1" l="1"/>
  <c r="J75" i="1"/>
  <c r="F26" i="1"/>
  <c r="F58" i="1"/>
  <c r="H78" i="1"/>
  <c r="F40" i="1"/>
  <c r="F25" i="1"/>
  <c r="F12" i="1"/>
  <c r="F41" i="1"/>
  <c r="F13" i="1"/>
  <c r="F57" i="1"/>
  <c r="F56" i="1"/>
  <c r="F43" i="1"/>
  <c r="I39" i="1"/>
  <c r="J39" i="1"/>
  <c r="F28" i="1"/>
  <c r="J77" i="1"/>
  <c r="K9" i="1"/>
  <c r="G9" i="1"/>
  <c r="F11" i="1"/>
  <c r="H9" i="1"/>
  <c r="F55" i="1"/>
  <c r="F42" i="1"/>
  <c r="F27" i="1"/>
  <c r="F10" i="1"/>
  <c r="G75" i="1"/>
  <c r="K39" i="1"/>
  <c r="G39" i="1"/>
  <c r="I77" i="1"/>
  <c r="J76" i="1"/>
  <c r="H75" i="1"/>
  <c r="I9" i="1"/>
  <c r="G78" i="1"/>
  <c r="K77" i="1"/>
  <c r="G77" i="1"/>
  <c r="H39" i="1"/>
  <c r="J78" i="1"/>
  <c r="H77" i="1"/>
  <c r="H76" i="1"/>
  <c r="I78" i="1"/>
  <c r="K76" i="1"/>
  <c r="G76" i="1"/>
  <c r="I24" i="1"/>
  <c r="J9" i="1"/>
  <c r="K78" i="1"/>
  <c r="K24" i="1"/>
  <c r="I75" i="1"/>
  <c r="J24" i="1"/>
  <c r="I76" i="1"/>
  <c r="K75" i="1"/>
  <c r="G24" i="1"/>
  <c r="H74" i="1" l="1"/>
  <c r="J74" i="1"/>
  <c r="F24" i="1"/>
  <c r="F75" i="1"/>
  <c r="F39" i="1"/>
  <c r="F76" i="1"/>
  <c r="F77" i="1"/>
  <c r="F9" i="1"/>
  <c r="F78" i="1"/>
  <c r="F54" i="1"/>
  <c r="G74" i="1"/>
  <c r="I74" i="1"/>
  <c r="K74" i="1"/>
  <c r="F74" i="1" l="1"/>
</calcChain>
</file>

<file path=xl/sharedStrings.xml><?xml version="1.0" encoding="utf-8"?>
<sst xmlns="http://schemas.openxmlformats.org/spreadsheetml/2006/main" count="145" uniqueCount="56">
  <si>
    <t xml:space="preserve">Средства бюджета городского округа         </t>
  </si>
  <si>
    <t xml:space="preserve">Внебюджетные источники         </t>
  </si>
  <si>
    <t>Средства федерального бюджета</t>
  </si>
  <si>
    <t>Средства бюджета Московской области</t>
  </si>
  <si>
    <t>Итого</t>
  </si>
  <si>
    <t>2017-2021 годы</t>
  </si>
  <si>
    <t>Итого по подпрограмме:</t>
  </si>
  <si>
    <t>МКУ "Управление строительства"</t>
  </si>
  <si>
    <t>Создание условий для функционирования учреждения</t>
  </si>
  <si>
    <t>4.3.</t>
  </si>
  <si>
    <t>Обеспечение деятельности МКУ "Управление строительства"</t>
  </si>
  <si>
    <t>4.2.</t>
  </si>
  <si>
    <t>МКУ "Управление капитального строительства"</t>
  </si>
  <si>
    <t>Обеспечение деятельности МКУ "Управление капитального строительства"</t>
  </si>
  <si>
    <t>4.1.</t>
  </si>
  <si>
    <t>Обеспечение деятельности муниципального казенного учреждения</t>
  </si>
  <si>
    <t>Основное мероприятие. Обеспечение деятельности муниципального казенного учреждения</t>
  </si>
  <si>
    <t>4.</t>
  </si>
  <si>
    <t>Реализация выработанных механизмов по обеспечению прав пострадавших граждан-соинвесторов</t>
  </si>
  <si>
    <t>3.2.</t>
  </si>
  <si>
    <t xml:space="preserve">Разработка механизмов обеспечения прав пострадавших граждан-соинвесторов                                                         </t>
  </si>
  <si>
    <t>3.1.</t>
  </si>
  <si>
    <t>Обеспечение защиты прав граждан на жилище</t>
  </si>
  <si>
    <t>Основное мероприятие. Обеспечение защиты прав граждан на жилище</t>
  </si>
  <si>
    <t>3.</t>
  </si>
  <si>
    <t>Комитет по управлению иммуществом Администрации городского округа Химки</t>
  </si>
  <si>
    <t>Иной межбюджетный трансфер в форме дотации</t>
  </si>
  <si>
    <t>2.2.</t>
  </si>
  <si>
    <t>Приобретение земельных участков многодетным семьям</t>
  </si>
  <si>
    <t>2.1.</t>
  </si>
  <si>
    <t>Обеспечение земельными участками многодетных семей</t>
  </si>
  <si>
    <t>Основное мероприятие. Строительство, реконструкция и капитальный ремонт</t>
  </si>
  <si>
    <t>2.</t>
  </si>
  <si>
    <t>Создание нормативных правовых и организационных условий для массового строительства жилья, в том числе экономического класса</t>
  </si>
  <si>
    <t>1.2.</t>
  </si>
  <si>
    <t>Мониторинг ввода жилья, в том числе экономического класса, за счет внебюджетных источников финансирования</t>
  </si>
  <si>
    <t>1.1.</t>
  </si>
  <si>
    <t>Основное мероприятие. Создание условий для развития рынка доступности жилья, развития жилищного строительства, в том числе строительство жилья экономического класса, включая малоэтажное строительство</t>
  </si>
  <si>
    <t>1.</t>
  </si>
  <si>
    <t>2021 год</t>
  </si>
  <si>
    <t>2020 год</t>
  </si>
  <si>
    <t>2019 год</t>
  </si>
  <si>
    <t>2018 год</t>
  </si>
  <si>
    <t>2017 год</t>
  </si>
  <si>
    <t>Результаты выполнения мероприятия подпрограммы</t>
  </si>
  <si>
    <t xml:space="preserve">Ответственный за         
выполнение мероприятия подпрограммы        </t>
  </si>
  <si>
    <t>Объем финансирования мероприятия в году, предшествующему году начала реализации мунпрограммы
(тыс. руб.)</t>
  </si>
  <si>
    <t>Источники финансирования</t>
  </si>
  <si>
    <t>Срок исполнения мероприятия</t>
  </si>
  <si>
    <t>Мероприятия подпрограммы</t>
  </si>
  <si>
    <t>№ п/п</t>
  </si>
  <si>
    <t>"Комплексное освоение земельных участков в целях жилищного строительства и развитие застроенных территорий"</t>
  </si>
  <si>
    <t xml:space="preserve">Перечень мероприятий подпрограммы </t>
  </si>
  <si>
    <t>Приложение № 5
к муниципальной программе  "Жилище"</t>
  </si>
  <si>
    <t xml:space="preserve">Всего,                                           (тыс. руб)        </t>
  </si>
  <si>
    <t>Объем финансирования по годам, (тыс. 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</si>
</sst>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78"/>
  <sheetViews>
    <sheetView showGridLines="0" tabSelected="1" zoomScaleNormal="100" zoomScaleSheetLayoutView="100" workbookViewId="0">
      <pane xSplit="3" ySplit="7" topLeftCell="D65" activePane="bottomRight" state="frozen"/>
      <selection pane="topRight" activeCell="D1" sqref="D1"/>
      <selection pane="bottomLeft" activeCell="A8" sqref="A8"/>
      <selection pane="bottomRight" activeCell="G81" sqref="A1:XFD1048576"/>
    </sheetView>
  </sheetViews>
  <sheetFormatPr defaultColWidth="9.140625" defaultRowHeight="12.75" x14ac:dyDescent="0.2"/>
  <cols>
    <col min="1" max="1" width="4.7109375" style="31" customWidth="1"/>
    <col min="2" max="2" width="39.42578125" style="32" customWidth="1"/>
    <col min="3" max="3" width="11.7109375" style="31" customWidth="1"/>
    <col min="4" max="4" width="33.5703125" style="31" customWidth="1"/>
    <col min="5" max="5" width="18.5703125" style="32" customWidth="1"/>
    <col min="6" max="6" width="15" style="32" customWidth="1"/>
    <col min="7" max="7" width="15.5703125" style="32" customWidth="1"/>
    <col min="8" max="11" width="16.85546875" style="32" bestFit="1" customWidth="1"/>
    <col min="12" max="12" width="21.42578125" style="31" customWidth="1"/>
    <col min="13" max="13" width="24" style="31" customWidth="1"/>
    <col min="14" max="16384" width="9.140625" style="31"/>
  </cols>
  <sheetData>
    <row r="1" spans="1:13" s="1" customFormat="1" ht="54" customHeight="1" x14ac:dyDescent="0.2">
      <c r="B1" s="2"/>
      <c r="E1" s="3"/>
      <c r="F1" s="3"/>
      <c r="G1" s="3"/>
      <c r="H1" s="3"/>
      <c r="I1" s="3"/>
      <c r="J1" s="3"/>
      <c r="K1" s="2"/>
      <c r="L1" s="4" t="s">
        <v>53</v>
      </c>
      <c r="M1" s="4"/>
    </row>
    <row r="2" spans="1:13" s="1" customFormat="1" x14ac:dyDescent="0.2">
      <c r="B2" s="2"/>
      <c r="E2" s="3"/>
      <c r="F2" s="3"/>
      <c r="G2" s="3"/>
      <c r="H2" s="3"/>
      <c r="I2" s="3"/>
      <c r="J2" s="3"/>
      <c r="K2" s="2"/>
      <c r="L2" s="5"/>
      <c r="M2" s="6"/>
    </row>
    <row r="3" spans="1:13" s="2" customFormat="1" ht="12.75" customHeight="1" x14ac:dyDescent="0.2">
      <c r="A3" s="7" t="s">
        <v>52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</row>
    <row r="4" spans="1:13" s="2" customFormat="1" x14ac:dyDescent="0.2">
      <c r="A4" s="9" t="s">
        <v>51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8"/>
    </row>
    <row r="5" spans="1:13" s="2" customForma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</row>
    <row r="6" spans="1:13" s="1" customFormat="1" ht="51.75" customHeight="1" x14ac:dyDescent="0.2">
      <c r="A6" s="10" t="s">
        <v>50</v>
      </c>
      <c r="B6" s="10" t="s">
        <v>49</v>
      </c>
      <c r="C6" s="10" t="s">
        <v>48</v>
      </c>
      <c r="D6" s="10" t="s">
        <v>47</v>
      </c>
      <c r="E6" s="10" t="s">
        <v>46</v>
      </c>
      <c r="F6" s="10" t="s">
        <v>54</v>
      </c>
      <c r="G6" s="10" t="s">
        <v>55</v>
      </c>
      <c r="H6" s="10"/>
      <c r="I6" s="10"/>
      <c r="J6" s="10"/>
      <c r="K6" s="10"/>
      <c r="L6" s="10" t="s">
        <v>45</v>
      </c>
      <c r="M6" s="10" t="s">
        <v>44</v>
      </c>
    </row>
    <row r="7" spans="1:13" s="1" customFormat="1" ht="51.75" customHeight="1" x14ac:dyDescent="0.2">
      <c r="A7" s="10"/>
      <c r="B7" s="10"/>
      <c r="C7" s="10"/>
      <c r="D7" s="10"/>
      <c r="E7" s="10"/>
      <c r="F7" s="10"/>
      <c r="G7" s="11" t="s">
        <v>43</v>
      </c>
      <c r="H7" s="11" t="s">
        <v>42</v>
      </c>
      <c r="I7" s="11" t="s">
        <v>41</v>
      </c>
      <c r="J7" s="11" t="s">
        <v>40</v>
      </c>
      <c r="K7" s="11" t="s">
        <v>39</v>
      </c>
      <c r="L7" s="10"/>
      <c r="M7" s="10"/>
    </row>
    <row r="8" spans="1:13" s="1" customFormat="1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</row>
    <row r="9" spans="1:13" s="16" customFormat="1" ht="12.75" customHeight="1" x14ac:dyDescent="0.2">
      <c r="A9" s="12" t="s">
        <v>38</v>
      </c>
      <c r="B9" s="12" t="s">
        <v>37</v>
      </c>
      <c r="C9" s="12" t="s">
        <v>5</v>
      </c>
      <c r="D9" s="13" t="s">
        <v>4</v>
      </c>
      <c r="E9" s="14">
        <v>0</v>
      </c>
      <c r="F9" s="14">
        <f t="shared" ref="F9" si="0">SUM(F10:F13)</f>
        <v>0</v>
      </c>
      <c r="G9" s="14">
        <f t="shared" ref="G9:K9" si="1">SUM(G10:G13)</f>
        <v>0</v>
      </c>
      <c r="H9" s="14">
        <f t="shared" si="1"/>
        <v>0</v>
      </c>
      <c r="I9" s="14">
        <f t="shared" si="1"/>
        <v>0</v>
      </c>
      <c r="J9" s="14">
        <f t="shared" si="1"/>
        <v>0</v>
      </c>
      <c r="K9" s="14">
        <f t="shared" si="1"/>
        <v>0</v>
      </c>
      <c r="L9" s="12" t="s">
        <v>7</v>
      </c>
      <c r="M9" s="15" t="s">
        <v>33</v>
      </c>
    </row>
    <row r="10" spans="1:13" s="16" customFormat="1" ht="12.75" customHeight="1" x14ac:dyDescent="0.2">
      <c r="A10" s="12"/>
      <c r="B10" s="12"/>
      <c r="C10" s="12"/>
      <c r="D10" s="13" t="s">
        <v>3</v>
      </c>
      <c r="E10" s="14">
        <v>0</v>
      </c>
      <c r="F10" s="14">
        <f t="shared" ref="F10:F53" si="2">SUM(G10:K10)</f>
        <v>0</v>
      </c>
      <c r="G10" s="14">
        <f t="shared" ref="G10:K13" si="3">SUM(G15,G20)</f>
        <v>0</v>
      </c>
      <c r="H10" s="14">
        <f t="shared" si="3"/>
        <v>0</v>
      </c>
      <c r="I10" s="14">
        <f t="shared" si="3"/>
        <v>0</v>
      </c>
      <c r="J10" s="14">
        <f t="shared" si="3"/>
        <v>0</v>
      </c>
      <c r="K10" s="14">
        <f t="shared" si="3"/>
        <v>0</v>
      </c>
      <c r="L10" s="12"/>
      <c r="M10" s="15"/>
    </row>
    <row r="11" spans="1:13" s="16" customFormat="1" x14ac:dyDescent="0.2">
      <c r="A11" s="12"/>
      <c r="B11" s="12"/>
      <c r="C11" s="12"/>
      <c r="D11" s="13" t="s">
        <v>2</v>
      </c>
      <c r="E11" s="14">
        <v>0</v>
      </c>
      <c r="F11" s="14">
        <f t="shared" si="2"/>
        <v>0</v>
      </c>
      <c r="G11" s="14">
        <f t="shared" si="3"/>
        <v>0</v>
      </c>
      <c r="H11" s="14">
        <f t="shared" si="3"/>
        <v>0</v>
      </c>
      <c r="I11" s="14">
        <f t="shared" si="3"/>
        <v>0</v>
      </c>
      <c r="J11" s="14">
        <f t="shared" si="3"/>
        <v>0</v>
      </c>
      <c r="K11" s="14">
        <f t="shared" si="3"/>
        <v>0</v>
      </c>
      <c r="L11" s="12"/>
      <c r="M11" s="15"/>
    </row>
    <row r="12" spans="1:13" s="16" customFormat="1" x14ac:dyDescent="0.2">
      <c r="A12" s="12"/>
      <c r="B12" s="12"/>
      <c r="C12" s="12"/>
      <c r="D12" s="13" t="s">
        <v>1</v>
      </c>
      <c r="E12" s="14">
        <v>0</v>
      </c>
      <c r="F12" s="14">
        <f t="shared" si="2"/>
        <v>0</v>
      </c>
      <c r="G12" s="14">
        <f t="shared" si="3"/>
        <v>0</v>
      </c>
      <c r="H12" s="14">
        <f t="shared" si="3"/>
        <v>0</v>
      </c>
      <c r="I12" s="14">
        <f t="shared" si="3"/>
        <v>0</v>
      </c>
      <c r="J12" s="14">
        <f t="shared" si="3"/>
        <v>0</v>
      </c>
      <c r="K12" s="14">
        <f t="shared" si="3"/>
        <v>0</v>
      </c>
      <c r="L12" s="12"/>
      <c r="M12" s="15"/>
    </row>
    <row r="13" spans="1:13" s="16" customFormat="1" x14ac:dyDescent="0.2">
      <c r="A13" s="12"/>
      <c r="B13" s="12"/>
      <c r="C13" s="12"/>
      <c r="D13" s="13" t="s">
        <v>0</v>
      </c>
      <c r="E13" s="14">
        <v>0</v>
      </c>
      <c r="F13" s="14">
        <f t="shared" si="2"/>
        <v>0</v>
      </c>
      <c r="G13" s="14">
        <f t="shared" si="3"/>
        <v>0</v>
      </c>
      <c r="H13" s="14">
        <f t="shared" si="3"/>
        <v>0</v>
      </c>
      <c r="I13" s="14">
        <f t="shared" si="3"/>
        <v>0</v>
      </c>
      <c r="J13" s="14">
        <f t="shared" si="3"/>
        <v>0</v>
      </c>
      <c r="K13" s="14">
        <f t="shared" si="3"/>
        <v>0</v>
      </c>
      <c r="L13" s="12"/>
      <c r="M13" s="15"/>
    </row>
    <row r="14" spans="1:13" s="1" customFormat="1" ht="12.75" customHeight="1" x14ac:dyDescent="0.2">
      <c r="A14" s="15" t="s">
        <v>36</v>
      </c>
      <c r="B14" s="15" t="s">
        <v>35</v>
      </c>
      <c r="C14" s="15" t="s">
        <v>5</v>
      </c>
      <c r="D14" s="17" t="s">
        <v>4</v>
      </c>
      <c r="E14" s="18">
        <v>0</v>
      </c>
      <c r="F14" s="14">
        <f t="shared" ref="F14" si="4">SUM(F15:F18)</f>
        <v>0</v>
      </c>
      <c r="G14" s="18">
        <f>SUM(G15:G18)</f>
        <v>0</v>
      </c>
      <c r="H14" s="18">
        <f>SUM(H15:H18)</f>
        <v>0</v>
      </c>
      <c r="I14" s="18">
        <f>SUM(I15:I18)</f>
        <v>0</v>
      </c>
      <c r="J14" s="18">
        <f>SUM(J15:J18)</f>
        <v>0</v>
      </c>
      <c r="K14" s="18">
        <f>SUM(K15:K18)</f>
        <v>0</v>
      </c>
      <c r="L14" s="15" t="s">
        <v>7</v>
      </c>
      <c r="M14" s="15"/>
    </row>
    <row r="15" spans="1:13" s="1" customFormat="1" ht="12.75" customHeight="1" x14ac:dyDescent="0.2">
      <c r="A15" s="15"/>
      <c r="B15" s="15"/>
      <c r="C15" s="15"/>
      <c r="D15" s="17" t="s">
        <v>3</v>
      </c>
      <c r="E15" s="18">
        <v>0</v>
      </c>
      <c r="F15" s="14">
        <f t="shared" ref="F15" si="5">SUM(G15:K15)</f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5"/>
      <c r="M15" s="15"/>
    </row>
    <row r="16" spans="1:13" s="1" customFormat="1" x14ac:dyDescent="0.2">
      <c r="A16" s="15"/>
      <c r="B16" s="15"/>
      <c r="C16" s="15"/>
      <c r="D16" s="17" t="s">
        <v>2</v>
      </c>
      <c r="E16" s="18">
        <v>0</v>
      </c>
      <c r="F16" s="14">
        <f t="shared" si="2"/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5"/>
      <c r="M16" s="15"/>
    </row>
    <row r="17" spans="1:13" s="1" customFormat="1" x14ac:dyDescent="0.2">
      <c r="A17" s="15"/>
      <c r="B17" s="15"/>
      <c r="C17" s="15"/>
      <c r="D17" s="17" t="s">
        <v>1</v>
      </c>
      <c r="E17" s="18">
        <v>0</v>
      </c>
      <c r="F17" s="14">
        <f t="shared" si="2"/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5"/>
      <c r="M17" s="15"/>
    </row>
    <row r="18" spans="1:13" s="1" customFormat="1" x14ac:dyDescent="0.2">
      <c r="A18" s="15"/>
      <c r="B18" s="15"/>
      <c r="C18" s="15"/>
      <c r="D18" s="17" t="s">
        <v>0</v>
      </c>
      <c r="E18" s="18">
        <v>0</v>
      </c>
      <c r="F18" s="14">
        <f t="shared" si="2"/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5"/>
      <c r="M18" s="15"/>
    </row>
    <row r="19" spans="1:13" s="1" customFormat="1" ht="12.75" customHeight="1" x14ac:dyDescent="0.2">
      <c r="A19" s="15" t="s">
        <v>34</v>
      </c>
      <c r="B19" s="15" t="s">
        <v>33</v>
      </c>
      <c r="C19" s="15" t="s">
        <v>5</v>
      </c>
      <c r="D19" s="17" t="s">
        <v>4</v>
      </c>
      <c r="E19" s="18">
        <v>0</v>
      </c>
      <c r="F19" s="14">
        <f t="shared" ref="F19" si="6">SUM(F20:F23)</f>
        <v>0</v>
      </c>
      <c r="G19" s="18">
        <f t="shared" ref="G19:K19" si="7">SUM(G20:G23)</f>
        <v>0</v>
      </c>
      <c r="H19" s="18">
        <f t="shared" si="7"/>
        <v>0</v>
      </c>
      <c r="I19" s="18">
        <f t="shared" si="7"/>
        <v>0</v>
      </c>
      <c r="J19" s="18">
        <f t="shared" si="7"/>
        <v>0</v>
      </c>
      <c r="K19" s="18">
        <f t="shared" si="7"/>
        <v>0</v>
      </c>
      <c r="L19" s="15" t="s">
        <v>7</v>
      </c>
      <c r="M19" s="15"/>
    </row>
    <row r="20" spans="1:13" s="1" customFormat="1" ht="12.75" customHeight="1" x14ac:dyDescent="0.2">
      <c r="A20" s="15"/>
      <c r="B20" s="15"/>
      <c r="C20" s="15"/>
      <c r="D20" s="17" t="s">
        <v>3</v>
      </c>
      <c r="E20" s="18">
        <v>0</v>
      </c>
      <c r="F20" s="14">
        <f t="shared" ref="F20" si="8">SUM(G20:K20)</f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5"/>
      <c r="M20" s="15"/>
    </row>
    <row r="21" spans="1:13" s="1" customFormat="1" x14ac:dyDescent="0.2">
      <c r="A21" s="15"/>
      <c r="B21" s="15"/>
      <c r="C21" s="15"/>
      <c r="D21" s="17" t="s">
        <v>2</v>
      </c>
      <c r="E21" s="18">
        <v>0</v>
      </c>
      <c r="F21" s="14">
        <f t="shared" si="2"/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5"/>
      <c r="M21" s="15"/>
    </row>
    <row r="22" spans="1:13" s="1" customFormat="1" x14ac:dyDescent="0.2">
      <c r="A22" s="15"/>
      <c r="B22" s="15"/>
      <c r="C22" s="15"/>
      <c r="D22" s="17" t="s">
        <v>1</v>
      </c>
      <c r="E22" s="18">
        <v>0</v>
      </c>
      <c r="F22" s="14">
        <f t="shared" si="2"/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5"/>
      <c r="M22" s="15"/>
    </row>
    <row r="23" spans="1:13" s="1" customFormat="1" x14ac:dyDescent="0.2">
      <c r="A23" s="15"/>
      <c r="B23" s="15"/>
      <c r="C23" s="15"/>
      <c r="D23" s="17" t="s">
        <v>0</v>
      </c>
      <c r="E23" s="18">
        <v>0</v>
      </c>
      <c r="F23" s="14">
        <f t="shared" si="2"/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5"/>
      <c r="M23" s="15"/>
    </row>
    <row r="24" spans="1:13" s="16" customFormat="1" ht="12.75" customHeight="1" x14ac:dyDescent="0.2">
      <c r="A24" s="12" t="s">
        <v>32</v>
      </c>
      <c r="B24" s="12" t="s">
        <v>31</v>
      </c>
      <c r="C24" s="12" t="s">
        <v>5</v>
      </c>
      <c r="D24" s="13" t="s">
        <v>4</v>
      </c>
      <c r="E24" s="14">
        <v>0</v>
      </c>
      <c r="F24" s="14">
        <f t="shared" ref="F24" si="9">SUM(F25:F28)</f>
        <v>74436</v>
      </c>
      <c r="G24" s="14">
        <f t="shared" ref="G24:K24" si="10">SUM(G25:G28)</f>
        <v>29000</v>
      </c>
      <c r="H24" s="14">
        <f t="shared" si="10"/>
        <v>45436</v>
      </c>
      <c r="I24" s="14">
        <f t="shared" si="10"/>
        <v>0</v>
      </c>
      <c r="J24" s="14">
        <f t="shared" si="10"/>
        <v>0</v>
      </c>
      <c r="K24" s="14">
        <f t="shared" si="10"/>
        <v>0</v>
      </c>
      <c r="L24" s="15" t="s">
        <v>25</v>
      </c>
      <c r="M24" s="19" t="s">
        <v>30</v>
      </c>
    </row>
    <row r="25" spans="1:13" s="16" customFormat="1" ht="12.75" customHeight="1" x14ac:dyDescent="0.2">
      <c r="A25" s="12"/>
      <c r="B25" s="12"/>
      <c r="C25" s="12"/>
      <c r="D25" s="13" t="s">
        <v>3</v>
      </c>
      <c r="E25" s="14">
        <v>0</v>
      </c>
      <c r="F25" s="14">
        <f t="shared" ref="F25" si="11">SUM(G25:K25)</f>
        <v>3500</v>
      </c>
      <c r="G25" s="14">
        <f t="shared" ref="G25:K28" si="12">SUM(G30+G35)</f>
        <v>0</v>
      </c>
      <c r="H25" s="14">
        <f t="shared" si="12"/>
        <v>3500</v>
      </c>
      <c r="I25" s="14">
        <f t="shared" si="12"/>
        <v>0</v>
      </c>
      <c r="J25" s="14">
        <f t="shared" si="12"/>
        <v>0</v>
      </c>
      <c r="K25" s="14">
        <f t="shared" si="12"/>
        <v>0</v>
      </c>
      <c r="L25" s="15"/>
      <c r="M25" s="20"/>
    </row>
    <row r="26" spans="1:13" s="16" customFormat="1" x14ac:dyDescent="0.2">
      <c r="A26" s="12"/>
      <c r="B26" s="12"/>
      <c r="C26" s="12"/>
      <c r="D26" s="13" t="s">
        <v>2</v>
      </c>
      <c r="E26" s="14">
        <v>0</v>
      </c>
      <c r="F26" s="14">
        <f t="shared" si="2"/>
        <v>0</v>
      </c>
      <c r="G26" s="14">
        <f t="shared" si="12"/>
        <v>0</v>
      </c>
      <c r="H26" s="14">
        <f t="shared" si="12"/>
        <v>0</v>
      </c>
      <c r="I26" s="14">
        <f t="shared" si="12"/>
        <v>0</v>
      </c>
      <c r="J26" s="14">
        <f t="shared" si="12"/>
        <v>0</v>
      </c>
      <c r="K26" s="14">
        <f t="shared" si="12"/>
        <v>0</v>
      </c>
      <c r="L26" s="15"/>
      <c r="M26" s="20"/>
    </row>
    <row r="27" spans="1:13" s="16" customFormat="1" x14ac:dyDescent="0.2">
      <c r="A27" s="12"/>
      <c r="B27" s="12"/>
      <c r="C27" s="12"/>
      <c r="D27" s="13" t="s">
        <v>1</v>
      </c>
      <c r="E27" s="14">
        <v>0</v>
      </c>
      <c r="F27" s="14">
        <f t="shared" si="2"/>
        <v>0</v>
      </c>
      <c r="G27" s="14">
        <f t="shared" si="12"/>
        <v>0</v>
      </c>
      <c r="H27" s="14">
        <f t="shared" si="12"/>
        <v>0</v>
      </c>
      <c r="I27" s="14">
        <f t="shared" si="12"/>
        <v>0</v>
      </c>
      <c r="J27" s="14">
        <f t="shared" si="12"/>
        <v>0</v>
      </c>
      <c r="K27" s="14">
        <f t="shared" si="12"/>
        <v>0</v>
      </c>
      <c r="L27" s="15"/>
      <c r="M27" s="20"/>
    </row>
    <row r="28" spans="1:13" s="16" customFormat="1" x14ac:dyDescent="0.2">
      <c r="A28" s="12"/>
      <c r="B28" s="12"/>
      <c r="C28" s="12"/>
      <c r="D28" s="13" t="s">
        <v>0</v>
      </c>
      <c r="E28" s="14">
        <v>0</v>
      </c>
      <c r="F28" s="14">
        <f t="shared" si="2"/>
        <v>70936</v>
      </c>
      <c r="G28" s="21">
        <f t="shared" si="12"/>
        <v>29000</v>
      </c>
      <c r="H28" s="21">
        <f t="shared" si="12"/>
        <v>41936</v>
      </c>
      <c r="I28" s="21">
        <f t="shared" si="12"/>
        <v>0</v>
      </c>
      <c r="J28" s="21">
        <f t="shared" si="12"/>
        <v>0</v>
      </c>
      <c r="K28" s="21">
        <f t="shared" si="12"/>
        <v>0</v>
      </c>
      <c r="L28" s="15"/>
      <c r="M28" s="20"/>
    </row>
    <row r="29" spans="1:13" s="1" customFormat="1" ht="12.75" customHeight="1" x14ac:dyDescent="0.2">
      <c r="A29" s="15" t="s">
        <v>29</v>
      </c>
      <c r="B29" s="15" t="s">
        <v>28</v>
      </c>
      <c r="C29" s="15" t="s">
        <v>5</v>
      </c>
      <c r="D29" s="17" t="s">
        <v>4</v>
      </c>
      <c r="E29" s="18">
        <v>0</v>
      </c>
      <c r="F29" s="14">
        <f t="shared" ref="F29" si="13">SUM(F30:F33)</f>
        <v>70936</v>
      </c>
      <c r="G29" s="18">
        <f>SUM(G30:G33)</f>
        <v>29000</v>
      </c>
      <c r="H29" s="18">
        <f t="shared" ref="H29:K29" si="14">SUM(H30:H33)</f>
        <v>41936</v>
      </c>
      <c r="I29" s="18">
        <f t="shared" si="14"/>
        <v>0</v>
      </c>
      <c r="J29" s="18">
        <f t="shared" si="14"/>
        <v>0</v>
      </c>
      <c r="K29" s="18">
        <f t="shared" si="14"/>
        <v>0</v>
      </c>
      <c r="L29" s="15" t="s">
        <v>25</v>
      </c>
      <c r="M29" s="20"/>
    </row>
    <row r="30" spans="1:13" s="1" customFormat="1" ht="12.75" customHeight="1" x14ac:dyDescent="0.2">
      <c r="A30" s="15"/>
      <c r="B30" s="15"/>
      <c r="C30" s="15"/>
      <c r="D30" s="17" t="s">
        <v>3</v>
      </c>
      <c r="E30" s="18">
        <v>0</v>
      </c>
      <c r="F30" s="14">
        <f t="shared" ref="F30" si="15">SUM(G30:K30)</f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5"/>
      <c r="M30" s="20"/>
    </row>
    <row r="31" spans="1:13" s="1" customFormat="1" x14ac:dyDescent="0.2">
      <c r="A31" s="15"/>
      <c r="B31" s="15"/>
      <c r="C31" s="15"/>
      <c r="D31" s="17" t="s">
        <v>2</v>
      </c>
      <c r="E31" s="18">
        <v>0</v>
      </c>
      <c r="F31" s="14">
        <f t="shared" si="2"/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5"/>
      <c r="M31" s="20"/>
    </row>
    <row r="32" spans="1:13" s="1" customFormat="1" x14ac:dyDescent="0.2">
      <c r="A32" s="15"/>
      <c r="B32" s="15"/>
      <c r="C32" s="15"/>
      <c r="D32" s="17" t="s">
        <v>1</v>
      </c>
      <c r="E32" s="18">
        <v>0</v>
      </c>
      <c r="F32" s="14">
        <f t="shared" si="2"/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5"/>
      <c r="M32" s="20"/>
    </row>
    <row r="33" spans="1:13" s="1" customFormat="1" x14ac:dyDescent="0.2">
      <c r="A33" s="15"/>
      <c r="B33" s="15"/>
      <c r="C33" s="15"/>
      <c r="D33" s="17" t="s">
        <v>0</v>
      </c>
      <c r="E33" s="18">
        <v>0</v>
      </c>
      <c r="F33" s="14">
        <f t="shared" si="2"/>
        <v>70936</v>
      </c>
      <c r="G33" s="22">
        <v>29000</v>
      </c>
      <c r="H33" s="22">
        <v>41936</v>
      </c>
      <c r="I33" s="22">
        <v>0</v>
      </c>
      <c r="J33" s="22">
        <v>0</v>
      </c>
      <c r="K33" s="22">
        <v>0</v>
      </c>
      <c r="L33" s="15"/>
      <c r="M33" s="20"/>
    </row>
    <row r="34" spans="1:13" s="1" customFormat="1" x14ac:dyDescent="0.2">
      <c r="A34" s="19" t="s">
        <v>27</v>
      </c>
      <c r="B34" s="19" t="s">
        <v>26</v>
      </c>
      <c r="C34" s="15" t="s">
        <v>5</v>
      </c>
      <c r="D34" s="17" t="s">
        <v>4</v>
      </c>
      <c r="E34" s="18">
        <v>0</v>
      </c>
      <c r="F34" s="14">
        <f t="shared" ref="F34" si="16">SUM(F35:F38)</f>
        <v>3500</v>
      </c>
      <c r="G34" s="22">
        <v>0</v>
      </c>
      <c r="H34" s="22">
        <v>3500</v>
      </c>
      <c r="I34" s="22">
        <v>0</v>
      </c>
      <c r="J34" s="22">
        <v>0</v>
      </c>
      <c r="K34" s="22">
        <v>0</v>
      </c>
      <c r="L34" s="15" t="s">
        <v>25</v>
      </c>
      <c r="M34" s="20"/>
    </row>
    <row r="35" spans="1:13" s="1" customFormat="1" ht="12" customHeight="1" x14ac:dyDescent="0.2">
      <c r="A35" s="20"/>
      <c r="B35" s="20"/>
      <c r="C35" s="15"/>
      <c r="D35" s="17" t="s">
        <v>3</v>
      </c>
      <c r="E35" s="18">
        <v>0</v>
      </c>
      <c r="F35" s="14">
        <f t="shared" ref="F35" si="17">SUM(G35:K35)</f>
        <v>3500</v>
      </c>
      <c r="G35" s="22">
        <v>0</v>
      </c>
      <c r="H35" s="22">
        <v>3500</v>
      </c>
      <c r="I35" s="22">
        <v>0</v>
      </c>
      <c r="J35" s="22">
        <v>0</v>
      </c>
      <c r="K35" s="22">
        <v>0</v>
      </c>
      <c r="L35" s="15"/>
      <c r="M35" s="20"/>
    </row>
    <row r="36" spans="1:13" s="1" customFormat="1" x14ac:dyDescent="0.2">
      <c r="A36" s="20"/>
      <c r="B36" s="20"/>
      <c r="C36" s="15"/>
      <c r="D36" s="17" t="s">
        <v>2</v>
      </c>
      <c r="E36" s="18">
        <v>0</v>
      </c>
      <c r="F36" s="14">
        <f t="shared" si="2"/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15"/>
      <c r="M36" s="20"/>
    </row>
    <row r="37" spans="1:13" s="1" customFormat="1" x14ac:dyDescent="0.2">
      <c r="A37" s="20"/>
      <c r="B37" s="20"/>
      <c r="C37" s="15"/>
      <c r="D37" s="17" t="s">
        <v>1</v>
      </c>
      <c r="E37" s="18">
        <v>0</v>
      </c>
      <c r="F37" s="14">
        <f t="shared" si="2"/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15"/>
      <c r="M37" s="20"/>
    </row>
    <row r="38" spans="1:13" s="1" customFormat="1" x14ac:dyDescent="0.2">
      <c r="A38" s="23"/>
      <c r="B38" s="23"/>
      <c r="C38" s="15"/>
      <c r="D38" s="17" t="s">
        <v>0</v>
      </c>
      <c r="E38" s="18">
        <v>0</v>
      </c>
      <c r="F38" s="14">
        <f t="shared" si="2"/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15"/>
      <c r="M38" s="23"/>
    </row>
    <row r="39" spans="1:13" s="16" customFormat="1" ht="12.75" customHeight="1" x14ac:dyDescent="0.2">
      <c r="A39" s="12" t="s">
        <v>24</v>
      </c>
      <c r="B39" s="12" t="s">
        <v>23</v>
      </c>
      <c r="C39" s="12" t="s">
        <v>5</v>
      </c>
      <c r="D39" s="13" t="s">
        <v>4</v>
      </c>
      <c r="E39" s="14">
        <v>0</v>
      </c>
      <c r="F39" s="14">
        <f t="shared" ref="F39" si="18">SUM(F40:F43)</f>
        <v>0</v>
      </c>
      <c r="G39" s="14">
        <f t="shared" ref="G39:K39" si="19">SUM(G40:G43)</f>
        <v>0</v>
      </c>
      <c r="H39" s="14">
        <f t="shared" si="19"/>
        <v>0</v>
      </c>
      <c r="I39" s="14">
        <f t="shared" si="19"/>
        <v>0</v>
      </c>
      <c r="J39" s="14">
        <f t="shared" si="19"/>
        <v>0</v>
      </c>
      <c r="K39" s="14">
        <f t="shared" si="19"/>
        <v>0</v>
      </c>
      <c r="L39" s="12" t="s">
        <v>7</v>
      </c>
      <c r="M39" s="15" t="s">
        <v>22</v>
      </c>
    </row>
    <row r="40" spans="1:13" s="16" customFormat="1" ht="12.75" customHeight="1" x14ac:dyDescent="0.2">
      <c r="A40" s="12"/>
      <c r="B40" s="12"/>
      <c r="C40" s="12"/>
      <c r="D40" s="13" t="s">
        <v>3</v>
      </c>
      <c r="E40" s="14">
        <v>0</v>
      </c>
      <c r="F40" s="14">
        <f t="shared" ref="F40" si="20">SUM(G40:K40)</f>
        <v>0</v>
      </c>
      <c r="G40" s="14">
        <f t="shared" ref="G40:K43" si="21">SUM(G45,G50)</f>
        <v>0</v>
      </c>
      <c r="H40" s="14">
        <f t="shared" si="21"/>
        <v>0</v>
      </c>
      <c r="I40" s="14">
        <f t="shared" si="21"/>
        <v>0</v>
      </c>
      <c r="J40" s="14">
        <f t="shared" si="21"/>
        <v>0</v>
      </c>
      <c r="K40" s="14">
        <f t="shared" si="21"/>
        <v>0</v>
      </c>
      <c r="L40" s="12"/>
      <c r="M40" s="15"/>
    </row>
    <row r="41" spans="1:13" s="16" customFormat="1" x14ac:dyDescent="0.2">
      <c r="A41" s="12"/>
      <c r="B41" s="12"/>
      <c r="C41" s="12"/>
      <c r="D41" s="13" t="s">
        <v>2</v>
      </c>
      <c r="E41" s="14">
        <v>0</v>
      </c>
      <c r="F41" s="14">
        <f t="shared" si="2"/>
        <v>0</v>
      </c>
      <c r="G41" s="14">
        <f t="shared" si="21"/>
        <v>0</v>
      </c>
      <c r="H41" s="14">
        <f t="shared" si="21"/>
        <v>0</v>
      </c>
      <c r="I41" s="14">
        <f t="shared" si="21"/>
        <v>0</v>
      </c>
      <c r="J41" s="14">
        <f t="shared" si="21"/>
        <v>0</v>
      </c>
      <c r="K41" s="14">
        <f t="shared" si="21"/>
        <v>0</v>
      </c>
      <c r="L41" s="12"/>
      <c r="M41" s="15"/>
    </row>
    <row r="42" spans="1:13" s="16" customFormat="1" x14ac:dyDescent="0.2">
      <c r="A42" s="12"/>
      <c r="B42" s="12"/>
      <c r="C42" s="12"/>
      <c r="D42" s="13" t="s">
        <v>1</v>
      </c>
      <c r="E42" s="14">
        <v>0</v>
      </c>
      <c r="F42" s="14">
        <f t="shared" si="2"/>
        <v>0</v>
      </c>
      <c r="G42" s="14">
        <f t="shared" si="21"/>
        <v>0</v>
      </c>
      <c r="H42" s="14">
        <f t="shared" si="21"/>
        <v>0</v>
      </c>
      <c r="I42" s="14">
        <f t="shared" si="21"/>
        <v>0</v>
      </c>
      <c r="J42" s="14">
        <f t="shared" si="21"/>
        <v>0</v>
      </c>
      <c r="K42" s="14">
        <f t="shared" si="21"/>
        <v>0</v>
      </c>
      <c r="L42" s="12"/>
      <c r="M42" s="15"/>
    </row>
    <row r="43" spans="1:13" s="16" customFormat="1" x14ac:dyDescent="0.2">
      <c r="A43" s="12"/>
      <c r="B43" s="12"/>
      <c r="C43" s="12"/>
      <c r="D43" s="13" t="s">
        <v>0</v>
      </c>
      <c r="E43" s="14">
        <v>0</v>
      </c>
      <c r="F43" s="14">
        <f t="shared" si="2"/>
        <v>0</v>
      </c>
      <c r="G43" s="14">
        <f t="shared" si="21"/>
        <v>0</v>
      </c>
      <c r="H43" s="14">
        <f t="shared" si="21"/>
        <v>0</v>
      </c>
      <c r="I43" s="14">
        <f t="shared" si="21"/>
        <v>0</v>
      </c>
      <c r="J43" s="14">
        <f t="shared" si="21"/>
        <v>0</v>
      </c>
      <c r="K43" s="14">
        <f t="shared" si="21"/>
        <v>0</v>
      </c>
      <c r="L43" s="12"/>
      <c r="M43" s="15"/>
    </row>
    <row r="44" spans="1:13" s="1" customFormat="1" ht="12.75" customHeight="1" x14ac:dyDescent="0.2">
      <c r="A44" s="15" t="s">
        <v>21</v>
      </c>
      <c r="B44" s="15" t="s">
        <v>20</v>
      </c>
      <c r="C44" s="15" t="s">
        <v>5</v>
      </c>
      <c r="D44" s="17" t="s">
        <v>4</v>
      </c>
      <c r="E44" s="18">
        <v>0</v>
      </c>
      <c r="F44" s="14">
        <f t="shared" ref="F44" si="22">SUM(F45:F48)</f>
        <v>0</v>
      </c>
      <c r="G44" s="18">
        <f>SUM(G45:G48)</f>
        <v>0</v>
      </c>
      <c r="H44" s="18">
        <f>SUM(H45:H48)</f>
        <v>0</v>
      </c>
      <c r="I44" s="18">
        <f>SUM(I45:I48)</f>
        <v>0</v>
      </c>
      <c r="J44" s="18">
        <f>SUM(J45:J48)</f>
        <v>0</v>
      </c>
      <c r="K44" s="18">
        <f>SUM(K45:K48)</f>
        <v>0</v>
      </c>
      <c r="L44" s="15" t="s">
        <v>7</v>
      </c>
      <c r="M44" s="15"/>
    </row>
    <row r="45" spans="1:13" s="1" customFormat="1" ht="12.75" customHeight="1" x14ac:dyDescent="0.2">
      <c r="A45" s="15"/>
      <c r="B45" s="15"/>
      <c r="C45" s="15"/>
      <c r="D45" s="17" t="s">
        <v>3</v>
      </c>
      <c r="E45" s="18">
        <v>0</v>
      </c>
      <c r="F45" s="14">
        <f t="shared" ref="F45" si="23">SUM(G45:K45)</f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5"/>
      <c r="M45" s="15"/>
    </row>
    <row r="46" spans="1:13" s="1" customFormat="1" x14ac:dyDescent="0.2">
      <c r="A46" s="15"/>
      <c r="B46" s="15"/>
      <c r="C46" s="15"/>
      <c r="D46" s="17" t="s">
        <v>2</v>
      </c>
      <c r="E46" s="18">
        <v>0</v>
      </c>
      <c r="F46" s="14">
        <f t="shared" si="2"/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5"/>
      <c r="M46" s="15"/>
    </row>
    <row r="47" spans="1:13" s="1" customFormat="1" x14ac:dyDescent="0.2">
      <c r="A47" s="15"/>
      <c r="B47" s="15"/>
      <c r="C47" s="15"/>
      <c r="D47" s="17" t="s">
        <v>1</v>
      </c>
      <c r="E47" s="18">
        <v>0</v>
      </c>
      <c r="F47" s="14">
        <f t="shared" si="2"/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5"/>
      <c r="M47" s="15"/>
    </row>
    <row r="48" spans="1:13" s="1" customFormat="1" x14ac:dyDescent="0.2">
      <c r="A48" s="15"/>
      <c r="B48" s="15"/>
      <c r="C48" s="15"/>
      <c r="D48" s="17" t="s">
        <v>0</v>
      </c>
      <c r="E48" s="18">
        <v>0</v>
      </c>
      <c r="F48" s="14">
        <f t="shared" si="2"/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5"/>
      <c r="M48" s="15"/>
    </row>
    <row r="49" spans="1:13" s="1" customFormat="1" ht="12.75" customHeight="1" x14ac:dyDescent="0.2">
      <c r="A49" s="15" t="s">
        <v>19</v>
      </c>
      <c r="B49" s="15" t="s">
        <v>18</v>
      </c>
      <c r="C49" s="15" t="s">
        <v>5</v>
      </c>
      <c r="D49" s="17" t="s">
        <v>4</v>
      </c>
      <c r="E49" s="18">
        <v>0</v>
      </c>
      <c r="F49" s="14">
        <f t="shared" ref="F49" si="24">SUM(F50:F53)</f>
        <v>0</v>
      </c>
      <c r="G49" s="18">
        <f t="shared" ref="G49:K49" si="25">SUM(G50:G53)</f>
        <v>0</v>
      </c>
      <c r="H49" s="18">
        <f t="shared" si="25"/>
        <v>0</v>
      </c>
      <c r="I49" s="18">
        <f t="shared" si="25"/>
        <v>0</v>
      </c>
      <c r="J49" s="18">
        <f t="shared" si="25"/>
        <v>0</v>
      </c>
      <c r="K49" s="18">
        <f t="shared" si="25"/>
        <v>0</v>
      </c>
      <c r="L49" s="15" t="s">
        <v>7</v>
      </c>
      <c r="M49" s="15"/>
    </row>
    <row r="50" spans="1:13" s="1" customFormat="1" ht="12.75" customHeight="1" x14ac:dyDescent="0.2">
      <c r="A50" s="15"/>
      <c r="B50" s="15"/>
      <c r="C50" s="15"/>
      <c r="D50" s="17" t="s">
        <v>3</v>
      </c>
      <c r="E50" s="18">
        <v>0</v>
      </c>
      <c r="F50" s="14">
        <f t="shared" ref="F50" si="26">SUM(G50:K50)</f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5"/>
      <c r="M50" s="15"/>
    </row>
    <row r="51" spans="1:13" s="1" customFormat="1" x14ac:dyDescent="0.2">
      <c r="A51" s="15"/>
      <c r="B51" s="15"/>
      <c r="C51" s="15"/>
      <c r="D51" s="17" t="s">
        <v>2</v>
      </c>
      <c r="E51" s="18">
        <v>0</v>
      </c>
      <c r="F51" s="14">
        <f t="shared" si="2"/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5"/>
      <c r="M51" s="15"/>
    </row>
    <row r="52" spans="1:13" s="1" customFormat="1" x14ac:dyDescent="0.2">
      <c r="A52" s="15"/>
      <c r="B52" s="15"/>
      <c r="C52" s="15"/>
      <c r="D52" s="17" t="s">
        <v>1</v>
      </c>
      <c r="E52" s="18">
        <v>0</v>
      </c>
      <c r="F52" s="14">
        <f t="shared" si="2"/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5"/>
      <c r="M52" s="15"/>
    </row>
    <row r="53" spans="1:13" s="1" customFormat="1" x14ac:dyDescent="0.2">
      <c r="A53" s="15"/>
      <c r="B53" s="15"/>
      <c r="C53" s="15"/>
      <c r="D53" s="17" t="s">
        <v>0</v>
      </c>
      <c r="E53" s="18">
        <v>0</v>
      </c>
      <c r="F53" s="14">
        <f t="shared" si="2"/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5"/>
      <c r="M53" s="15"/>
    </row>
    <row r="54" spans="1:13" s="16" customFormat="1" ht="12.75" customHeight="1" x14ac:dyDescent="0.2">
      <c r="A54" s="12" t="s">
        <v>17</v>
      </c>
      <c r="B54" s="12" t="s">
        <v>16</v>
      </c>
      <c r="C54" s="12" t="s">
        <v>5</v>
      </c>
      <c r="D54" s="13" t="s">
        <v>4</v>
      </c>
      <c r="E54" s="14">
        <v>0</v>
      </c>
      <c r="F54" s="14">
        <f t="shared" ref="F54:K54" si="27">SUM(F55:F58)</f>
        <v>150131</v>
      </c>
      <c r="G54" s="14">
        <f t="shared" si="27"/>
        <v>59671</v>
      </c>
      <c r="H54" s="14">
        <f t="shared" si="27"/>
        <v>29728</v>
      </c>
      <c r="I54" s="14">
        <f t="shared" si="27"/>
        <v>22250</v>
      </c>
      <c r="J54" s="14">
        <f t="shared" si="27"/>
        <v>19241</v>
      </c>
      <c r="K54" s="14">
        <f t="shared" si="27"/>
        <v>19241</v>
      </c>
      <c r="L54" s="12" t="s">
        <v>7</v>
      </c>
      <c r="M54" s="15" t="s">
        <v>15</v>
      </c>
    </row>
    <row r="55" spans="1:13" s="16" customFormat="1" ht="12.75" customHeight="1" x14ac:dyDescent="0.2">
      <c r="A55" s="12"/>
      <c r="B55" s="12"/>
      <c r="C55" s="12"/>
      <c r="D55" s="13" t="s">
        <v>3</v>
      </c>
      <c r="E55" s="14">
        <v>0</v>
      </c>
      <c r="F55" s="14">
        <f>SUM(G55:K55)</f>
        <v>0</v>
      </c>
      <c r="G55" s="14">
        <f t="shared" ref="G55:K57" si="28">SUM(G60,G65)</f>
        <v>0</v>
      </c>
      <c r="H55" s="14">
        <f t="shared" si="28"/>
        <v>0</v>
      </c>
      <c r="I55" s="14">
        <f t="shared" si="28"/>
        <v>0</v>
      </c>
      <c r="J55" s="14">
        <f t="shared" si="28"/>
        <v>0</v>
      </c>
      <c r="K55" s="14">
        <f t="shared" si="28"/>
        <v>0</v>
      </c>
      <c r="L55" s="12"/>
      <c r="M55" s="15"/>
    </row>
    <row r="56" spans="1:13" s="16" customFormat="1" x14ac:dyDescent="0.2">
      <c r="A56" s="12"/>
      <c r="B56" s="12"/>
      <c r="C56" s="12"/>
      <c r="D56" s="13" t="s">
        <v>2</v>
      </c>
      <c r="E56" s="14">
        <v>0</v>
      </c>
      <c r="F56" s="14">
        <f t="shared" ref="F56:F57" si="29">SUM(G56:K56)</f>
        <v>0</v>
      </c>
      <c r="G56" s="14">
        <f t="shared" si="28"/>
        <v>0</v>
      </c>
      <c r="H56" s="14">
        <f t="shared" si="28"/>
        <v>0</v>
      </c>
      <c r="I56" s="14">
        <f t="shared" si="28"/>
        <v>0</v>
      </c>
      <c r="J56" s="14">
        <f t="shared" si="28"/>
        <v>0</v>
      </c>
      <c r="K56" s="14">
        <f t="shared" si="28"/>
        <v>0</v>
      </c>
      <c r="L56" s="12"/>
      <c r="M56" s="15"/>
    </row>
    <row r="57" spans="1:13" s="16" customFormat="1" x14ac:dyDescent="0.2">
      <c r="A57" s="12"/>
      <c r="B57" s="12"/>
      <c r="C57" s="12"/>
      <c r="D57" s="13" t="s">
        <v>1</v>
      </c>
      <c r="E57" s="14">
        <v>0</v>
      </c>
      <c r="F57" s="14">
        <f t="shared" si="29"/>
        <v>0</v>
      </c>
      <c r="G57" s="14">
        <f t="shared" si="28"/>
        <v>0</v>
      </c>
      <c r="H57" s="14">
        <f t="shared" si="28"/>
        <v>0</v>
      </c>
      <c r="I57" s="14">
        <f t="shared" si="28"/>
        <v>0</v>
      </c>
      <c r="J57" s="14">
        <f t="shared" si="28"/>
        <v>0</v>
      </c>
      <c r="K57" s="14">
        <f t="shared" si="28"/>
        <v>0</v>
      </c>
      <c r="L57" s="12"/>
      <c r="M57" s="15"/>
    </row>
    <row r="58" spans="1:13" s="16" customFormat="1" x14ac:dyDescent="0.2">
      <c r="A58" s="12"/>
      <c r="B58" s="12"/>
      <c r="C58" s="12"/>
      <c r="D58" s="13" t="s">
        <v>0</v>
      </c>
      <c r="E58" s="14">
        <v>0</v>
      </c>
      <c r="F58" s="14">
        <f>SUM(G58:K58)</f>
        <v>150131</v>
      </c>
      <c r="G58" s="14">
        <f>SUM(G63,G68,G73)</f>
        <v>59671</v>
      </c>
      <c r="H58" s="14">
        <f>SUM(H63,H68,H73)</f>
        <v>29728</v>
      </c>
      <c r="I58" s="14">
        <f>SUM(I63,I68,I73)</f>
        <v>22250</v>
      </c>
      <c r="J58" s="14">
        <f>SUM(J63,J68,J73)</f>
        <v>19241</v>
      </c>
      <c r="K58" s="14">
        <f>SUM(K63,K68,K73)</f>
        <v>19241</v>
      </c>
      <c r="L58" s="12"/>
      <c r="M58" s="15"/>
    </row>
    <row r="59" spans="1:13" s="1" customFormat="1" ht="12.75" customHeight="1" x14ac:dyDescent="0.2">
      <c r="A59" s="19" t="s">
        <v>14</v>
      </c>
      <c r="B59" s="19" t="s">
        <v>13</v>
      </c>
      <c r="C59" s="19" t="s">
        <v>5</v>
      </c>
      <c r="D59" s="17" t="s">
        <v>4</v>
      </c>
      <c r="E59" s="18">
        <v>0</v>
      </c>
      <c r="F59" s="18">
        <f t="shared" ref="F59:K59" si="30">SUM(F60:F63)</f>
        <v>70800</v>
      </c>
      <c r="G59" s="18">
        <f t="shared" si="30"/>
        <v>59671</v>
      </c>
      <c r="H59" s="18">
        <f t="shared" si="30"/>
        <v>11129</v>
      </c>
      <c r="I59" s="18">
        <f t="shared" si="30"/>
        <v>0</v>
      </c>
      <c r="J59" s="18">
        <f t="shared" si="30"/>
        <v>0</v>
      </c>
      <c r="K59" s="18">
        <f t="shared" si="30"/>
        <v>0</v>
      </c>
      <c r="L59" s="19" t="s">
        <v>12</v>
      </c>
      <c r="M59" s="15"/>
    </row>
    <row r="60" spans="1:13" s="1" customFormat="1" ht="12.75" customHeight="1" x14ac:dyDescent="0.2">
      <c r="A60" s="20"/>
      <c r="B60" s="20"/>
      <c r="C60" s="20"/>
      <c r="D60" s="17" t="s">
        <v>3</v>
      </c>
      <c r="E60" s="18">
        <v>0</v>
      </c>
      <c r="F60" s="18">
        <f>SUM(G60:K60)</f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20"/>
      <c r="M60" s="15"/>
    </row>
    <row r="61" spans="1:13" s="1" customFormat="1" x14ac:dyDescent="0.2">
      <c r="A61" s="20"/>
      <c r="B61" s="20"/>
      <c r="C61" s="20"/>
      <c r="D61" s="17" t="s">
        <v>2</v>
      </c>
      <c r="E61" s="18">
        <v>0</v>
      </c>
      <c r="F61" s="18">
        <f>SUM(G61:K61)</f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20"/>
      <c r="M61" s="15"/>
    </row>
    <row r="62" spans="1:13" s="1" customFormat="1" x14ac:dyDescent="0.2">
      <c r="A62" s="20"/>
      <c r="B62" s="20"/>
      <c r="C62" s="20"/>
      <c r="D62" s="17" t="s">
        <v>1</v>
      </c>
      <c r="E62" s="18">
        <v>0</v>
      </c>
      <c r="F62" s="18">
        <f>SUM(G62:K62)</f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20"/>
      <c r="M62" s="15"/>
    </row>
    <row r="63" spans="1:13" s="1" customFormat="1" x14ac:dyDescent="0.2">
      <c r="A63" s="23"/>
      <c r="B63" s="23"/>
      <c r="C63" s="23"/>
      <c r="D63" s="17" t="s">
        <v>0</v>
      </c>
      <c r="E63" s="18">
        <v>0</v>
      </c>
      <c r="F63" s="18">
        <f>SUM(G63:K63)</f>
        <v>70800</v>
      </c>
      <c r="G63" s="18">
        <v>59671</v>
      </c>
      <c r="H63" s="18">
        <v>11129</v>
      </c>
      <c r="I63" s="18">
        <v>0</v>
      </c>
      <c r="J63" s="18">
        <v>0</v>
      </c>
      <c r="K63" s="18">
        <v>0</v>
      </c>
      <c r="L63" s="23"/>
      <c r="M63" s="15"/>
    </row>
    <row r="64" spans="1:13" s="1" customFormat="1" ht="12.75" customHeight="1" x14ac:dyDescent="0.2">
      <c r="A64" s="15" t="s">
        <v>11</v>
      </c>
      <c r="B64" s="15" t="s">
        <v>10</v>
      </c>
      <c r="C64" s="15" t="s">
        <v>5</v>
      </c>
      <c r="D64" s="17" t="s">
        <v>4</v>
      </c>
      <c r="E64" s="18">
        <v>0</v>
      </c>
      <c r="F64" s="18">
        <f>SUM(F65:F68)</f>
        <v>79132</v>
      </c>
      <c r="G64" s="18">
        <f t="shared" ref="G64:K64" si="31">SUM(G65:G68)</f>
        <v>0</v>
      </c>
      <c r="H64" s="18">
        <f t="shared" si="31"/>
        <v>18400</v>
      </c>
      <c r="I64" s="18">
        <f t="shared" si="31"/>
        <v>22250</v>
      </c>
      <c r="J64" s="18">
        <f t="shared" si="31"/>
        <v>19241</v>
      </c>
      <c r="K64" s="18">
        <f t="shared" si="31"/>
        <v>19241</v>
      </c>
      <c r="L64" s="15" t="s">
        <v>7</v>
      </c>
      <c r="M64" s="15"/>
    </row>
    <row r="65" spans="1:13" s="1" customFormat="1" ht="12.75" customHeight="1" x14ac:dyDescent="0.2">
      <c r="A65" s="15"/>
      <c r="B65" s="15"/>
      <c r="C65" s="15"/>
      <c r="D65" s="17" t="s">
        <v>3</v>
      </c>
      <c r="E65" s="18">
        <v>0</v>
      </c>
      <c r="F65" s="18">
        <f>SUM(G65:K65)</f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5"/>
      <c r="M65" s="15"/>
    </row>
    <row r="66" spans="1:13" s="1" customFormat="1" x14ac:dyDescent="0.2">
      <c r="A66" s="15"/>
      <c r="B66" s="15"/>
      <c r="C66" s="15"/>
      <c r="D66" s="17" t="s">
        <v>2</v>
      </c>
      <c r="E66" s="18">
        <v>0</v>
      </c>
      <c r="F66" s="18">
        <f>SUM(G66:K66)</f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5"/>
      <c r="M66" s="15"/>
    </row>
    <row r="67" spans="1:13" s="1" customFormat="1" x14ac:dyDescent="0.2">
      <c r="A67" s="15"/>
      <c r="B67" s="15"/>
      <c r="C67" s="15"/>
      <c r="D67" s="17" t="s">
        <v>1</v>
      </c>
      <c r="E67" s="18">
        <v>0</v>
      </c>
      <c r="F67" s="18">
        <f>SUM(G67:K67)</f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5"/>
      <c r="M67" s="15"/>
    </row>
    <row r="68" spans="1:13" s="1" customFormat="1" x14ac:dyDescent="0.2">
      <c r="A68" s="15"/>
      <c r="B68" s="15"/>
      <c r="C68" s="15"/>
      <c r="D68" s="17" t="s">
        <v>0</v>
      </c>
      <c r="E68" s="18">
        <v>0</v>
      </c>
      <c r="F68" s="18">
        <f>SUM(G68:K68)</f>
        <v>79132</v>
      </c>
      <c r="G68" s="18">
        <v>0</v>
      </c>
      <c r="H68" s="18">
        <v>18400</v>
      </c>
      <c r="I68" s="18">
        <v>22250</v>
      </c>
      <c r="J68" s="18">
        <v>19241</v>
      </c>
      <c r="K68" s="18">
        <v>19241</v>
      </c>
      <c r="L68" s="15"/>
      <c r="M68" s="15"/>
    </row>
    <row r="69" spans="1:13" s="1" customFormat="1" ht="12.75" customHeight="1" x14ac:dyDescent="0.2">
      <c r="A69" s="19" t="s">
        <v>9</v>
      </c>
      <c r="B69" s="19" t="s">
        <v>8</v>
      </c>
      <c r="C69" s="19" t="s">
        <v>5</v>
      </c>
      <c r="D69" s="17" t="s">
        <v>4</v>
      </c>
      <c r="E69" s="18">
        <v>0</v>
      </c>
      <c r="F69" s="18">
        <f>SUM(F70:F73)</f>
        <v>199</v>
      </c>
      <c r="G69" s="18">
        <f t="shared" ref="G69:K69" si="32">SUM(G70:G73)</f>
        <v>0</v>
      </c>
      <c r="H69" s="18">
        <f t="shared" si="32"/>
        <v>199</v>
      </c>
      <c r="I69" s="18">
        <f t="shared" si="32"/>
        <v>0</v>
      </c>
      <c r="J69" s="18">
        <f t="shared" si="32"/>
        <v>0</v>
      </c>
      <c r="K69" s="18">
        <f t="shared" si="32"/>
        <v>0</v>
      </c>
      <c r="L69" s="19" t="s">
        <v>7</v>
      </c>
      <c r="M69" s="15"/>
    </row>
    <row r="70" spans="1:13" s="1" customFormat="1" ht="12.75" customHeight="1" x14ac:dyDescent="0.2">
      <c r="A70" s="20"/>
      <c r="B70" s="20"/>
      <c r="C70" s="20"/>
      <c r="D70" s="17" t="s">
        <v>3</v>
      </c>
      <c r="E70" s="18">
        <v>0</v>
      </c>
      <c r="F70" s="18">
        <f>SUM(G70:K70)</f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20"/>
      <c r="M70" s="15"/>
    </row>
    <row r="71" spans="1:13" s="1" customFormat="1" x14ac:dyDescent="0.2">
      <c r="A71" s="20"/>
      <c r="B71" s="20"/>
      <c r="C71" s="20"/>
      <c r="D71" s="17" t="s">
        <v>2</v>
      </c>
      <c r="E71" s="18">
        <v>0</v>
      </c>
      <c r="F71" s="18">
        <f>SUM(G71:K71)</f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20"/>
      <c r="M71" s="15"/>
    </row>
    <row r="72" spans="1:13" s="1" customFormat="1" x14ac:dyDescent="0.2">
      <c r="A72" s="20"/>
      <c r="B72" s="20"/>
      <c r="C72" s="20"/>
      <c r="D72" s="17" t="s">
        <v>1</v>
      </c>
      <c r="E72" s="18">
        <v>0</v>
      </c>
      <c r="F72" s="18">
        <f>SUM(G72:K72)</f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20"/>
      <c r="M72" s="15"/>
    </row>
    <row r="73" spans="1:13" s="1" customFormat="1" x14ac:dyDescent="0.2">
      <c r="A73" s="23"/>
      <c r="B73" s="23"/>
      <c r="C73" s="23"/>
      <c r="D73" s="17" t="s">
        <v>0</v>
      </c>
      <c r="E73" s="18">
        <v>0</v>
      </c>
      <c r="F73" s="18">
        <f>SUM(G73:K73)</f>
        <v>199</v>
      </c>
      <c r="G73" s="18">
        <v>0</v>
      </c>
      <c r="H73" s="18">
        <v>199</v>
      </c>
      <c r="I73" s="18">
        <v>0</v>
      </c>
      <c r="J73" s="18">
        <v>0</v>
      </c>
      <c r="K73" s="18">
        <v>0</v>
      </c>
      <c r="L73" s="23"/>
      <c r="M73" s="15"/>
    </row>
    <row r="74" spans="1:13" s="1" customFormat="1" ht="12.75" customHeight="1" x14ac:dyDescent="0.2">
      <c r="A74" s="24"/>
      <c r="B74" s="25" t="s">
        <v>6</v>
      </c>
      <c r="C74" s="12" t="s">
        <v>5</v>
      </c>
      <c r="D74" s="13" t="s">
        <v>4</v>
      </c>
      <c r="E74" s="14">
        <v>0</v>
      </c>
      <c r="F74" s="14">
        <f t="shared" ref="F74:K74" si="33">SUM(F75:F78)</f>
        <v>224567</v>
      </c>
      <c r="G74" s="14">
        <f t="shared" si="33"/>
        <v>88671</v>
      </c>
      <c r="H74" s="14">
        <f t="shared" si="33"/>
        <v>75164</v>
      </c>
      <c r="I74" s="14">
        <f t="shared" si="33"/>
        <v>22250</v>
      </c>
      <c r="J74" s="14">
        <f t="shared" si="33"/>
        <v>19241</v>
      </c>
      <c r="K74" s="14">
        <f t="shared" si="33"/>
        <v>19241</v>
      </c>
      <c r="L74" s="26"/>
      <c r="M74" s="27"/>
    </row>
    <row r="75" spans="1:13" s="1" customFormat="1" ht="12.75" customHeight="1" x14ac:dyDescent="0.2">
      <c r="A75" s="28"/>
      <c r="B75" s="25"/>
      <c r="C75" s="12"/>
      <c r="D75" s="13" t="s">
        <v>3</v>
      </c>
      <c r="E75" s="14">
        <v>0</v>
      </c>
      <c r="F75" s="14">
        <f t="shared" ref="F75:F77" si="34">SUM(G75:K75)</f>
        <v>3500</v>
      </c>
      <c r="G75" s="14">
        <f t="shared" ref="G75:K78" si="35">SUM(G10,G25,G40,G55)</f>
        <v>0</v>
      </c>
      <c r="H75" s="14">
        <f t="shared" si="35"/>
        <v>3500</v>
      </c>
      <c r="I75" s="14">
        <f t="shared" si="35"/>
        <v>0</v>
      </c>
      <c r="J75" s="14">
        <f t="shared" si="35"/>
        <v>0</v>
      </c>
      <c r="K75" s="14">
        <f t="shared" si="35"/>
        <v>0</v>
      </c>
      <c r="L75" s="29"/>
      <c r="M75" s="30"/>
    </row>
    <row r="76" spans="1:13" s="1" customFormat="1" x14ac:dyDescent="0.2">
      <c r="A76" s="28"/>
      <c r="B76" s="25"/>
      <c r="C76" s="12"/>
      <c r="D76" s="13" t="s">
        <v>2</v>
      </c>
      <c r="E76" s="14">
        <v>0</v>
      </c>
      <c r="F76" s="14">
        <f t="shared" si="34"/>
        <v>0</v>
      </c>
      <c r="G76" s="14">
        <f t="shared" si="35"/>
        <v>0</v>
      </c>
      <c r="H76" s="14">
        <f t="shared" si="35"/>
        <v>0</v>
      </c>
      <c r="I76" s="14">
        <f t="shared" si="35"/>
        <v>0</v>
      </c>
      <c r="J76" s="14">
        <f t="shared" si="35"/>
        <v>0</v>
      </c>
      <c r="K76" s="14">
        <f t="shared" si="35"/>
        <v>0</v>
      </c>
      <c r="L76" s="29"/>
      <c r="M76" s="30"/>
    </row>
    <row r="77" spans="1:13" s="1" customFormat="1" x14ac:dyDescent="0.2">
      <c r="A77" s="28"/>
      <c r="B77" s="25"/>
      <c r="C77" s="12"/>
      <c r="D77" s="13" t="s">
        <v>1</v>
      </c>
      <c r="E77" s="14">
        <v>0</v>
      </c>
      <c r="F77" s="14">
        <f t="shared" si="34"/>
        <v>0</v>
      </c>
      <c r="G77" s="14">
        <f t="shared" si="35"/>
        <v>0</v>
      </c>
      <c r="H77" s="14">
        <f t="shared" si="35"/>
        <v>0</v>
      </c>
      <c r="I77" s="14">
        <f t="shared" si="35"/>
        <v>0</v>
      </c>
      <c r="J77" s="14">
        <f t="shared" si="35"/>
        <v>0</v>
      </c>
      <c r="K77" s="14">
        <f t="shared" si="35"/>
        <v>0</v>
      </c>
      <c r="L77" s="29"/>
      <c r="M77" s="30"/>
    </row>
    <row r="78" spans="1:13" s="1" customFormat="1" x14ac:dyDescent="0.2">
      <c r="A78" s="28"/>
      <c r="B78" s="25"/>
      <c r="C78" s="12"/>
      <c r="D78" s="13" t="s">
        <v>0</v>
      </c>
      <c r="E78" s="14">
        <v>0</v>
      </c>
      <c r="F78" s="14">
        <f>SUM(G78:K78)</f>
        <v>221067</v>
      </c>
      <c r="G78" s="14">
        <f t="shared" si="35"/>
        <v>88671</v>
      </c>
      <c r="H78" s="14">
        <f t="shared" si="35"/>
        <v>71664</v>
      </c>
      <c r="I78" s="14">
        <f t="shared" si="35"/>
        <v>22250</v>
      </c>
      <c r="J78" s="14">
        <f t="shared" si="35"/>
        <v>19241</v>
      </c>
      <c r="K78" s="14">
        <f t="shared" si="35"/>
        <v>19241</v>
      </c>
      <c r="L78" s="29"/>
      <c r="M78" s="30"/>
    </row>
  </sheetData>
  <mergeCells count="74">
    <mergeCell ref="L1:M1"/>
    <mergeCell ref="L14:L18"/>
    <mergeCell ref="A6:A7"/>
    <mergeCell ref="C14:C18"/>
    <mergeCell ref="A3:L3"/>
    <mergeCell ref="A5:L5"/>
    <mergeCell ref="A4:L4"/>
    <mergeCell ref="B6:B7"/>
    <mergeCell ref="M6:M7"/>
    <mergeCell ref="L6:L7"/>
    <mergeCell ref="E6:E7"/>
    <mergeCell ref="C6:C7"/>
    <mergeCell ref="M9:M23"/>
    <mergeCell ref="L9:L13"/>
    <mergeCell ref="B14:B18"/>
    <mergeCell ref="D6:D7"/>
    <mergeCell ref="A59:A63"/>
    <mergeCell ref="B59:B63"/>
    <mergeCell ref="C59:C63"/>
    <mergeCell ref="C19:C23"/>
    <mergeCell ref="A74:A78"/>
    <mergeCell ref="B74:B78"/>
    <mergeCell ref="C74:C78"/>
    <mergeCell ref="B24:B28"/>
    <mergeCell ref="C24:C28"/>
    <mergeCell ref="A44:A48"/>
    <mergeCell ref="B44:B48"/>
    <mergeCell ref="A49:A53"/>
    <mergeCell ref="B49:B53"/>
    <mergeCell ref="C49:C53"/>
    <mergeCell ref="C44:C48"/>
    <mergeCell ref="A64:A68"/>
    <mergeCell ref="B54:B58"/>
    <mergeCell ref="C54:C58"/>
    <mergeCell ref="M74:M78"/>
    <mergeCell ref="L59:L63"/>
    <mergeCell ref="L19:L23"/>
    <mergeCell ref="B64:B68"/>
    <mergeCell ref="C64:C68"/>
    <mergeCell ref="L64:L68"/>
    <mergeCell ref="B29:B33"/>
    <mergeCell ref="B39:B43"/>
    <mergeCell ref="C39:C43"/>
    <mergeCell ref="L39:L43"/>
    <mergeCell ref="L74:L78"/>
    <mergeCell ref="L54:L58"/>
    <mergeCell ref="L29:L33"/>
    <mergeCell ref="M24:M38"/>
    <mergeCell ref="L49:L53"/>
    <mergeCell ref="A19:A23"/>
    <mergeCell ref="B19:B23"/>
    <mergeCell ref="B9:B13"/>
    <mergeCell ref="C9:C13"/>
    <mergeCell ref="G6:K6"/>
    <mergeCell ref="F6:F7"/>
    <mergeCell ref="A14:A18"/>
    <mergeCell ref="A9:A13"/>
    <mergeCell ref="A29:A33"/>
    <mergeCell ref="M39:M53"/>
    <mergeCell ref="L69:L73"/>
    <mergeCell ref="L24:L28"/>
    <mergeCell ref="L34:L38"/>
    <mergeCell ref="A24:A28"/>
    <mergeCell ref="C29:C33"/>
    <mergeCell ref="C69:C73"/>
    <mergeCell ref="A34:A38"/>
    <mergeCell ref="B34:B38"/>
    <mergeCell ref="C34:C38"/>
    <mergeCell ref="M54:M73"/>
    <mergeCell ref="A39:A43"/>
    <mergeCell ref="L44:L48"/>
    <mergeCell ref="A54:A58"/>
    <mergeCell ref="B69:B73"/>
    <mergeCell ref="A69:A73"/>
  </mergeCells>
  <pageMargins left="1.3779527559055118" right="0.59055118110236227" top="0.78740157480314965" bottom="0.59055118110236227" header="0.51181102362204722" footer="0.51181102362204722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exif_MSED_1a77b371ce5415e02ba50177a360b7ef20c8a805cc95f24c4a7e26cf2caf4ac7</dc:description>
  <cp:lastModifiedBy>USER</cp:lastModifiedBy>
  <cp:lastPrinted>2019-04-29T09:00:59Z</cp:lastPrinted>
  <dcterms:created xsi:type="dcterms:W3CDTF">2018-08-23T07:42:39Z</dcterms:created>
  <dcterms:modified xsi:type="dcterms:W3CDTF">2019-07-01T05:59:13Z</dcterms:modified>
</cp:coreProperties>
</file>